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1" i="1"/>
  <c r="J20"/>
  <c r="J19"/>
  <c r="J18"/>
  <c r="J17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<sst xmlns="http://schemas.openxmlformats.org/spreadsheetml/2006/main" count="106" uniqueCount="70">
  <si>
    <t>序号</t>
    <phoneticPr fontId="2" type="noConversion"/>
  </si>
  <si>
    <t>考生编号</t>
    <phoneticPr fontId="2" type="noConversion"/>
  </si>
  <si>
    <t>总成绩</t>
    <phoneticPr fontId="2" type="noConversion"/>
  </si>
  <si>
    <t>备注</t>
    <phoneticPr fontId="2" type="noConversion"/>
  </si>
  <si>
    <t>朱柳</t>
  </si>
  <si>
    <t>107305021800264</t>
  </si>
  <si>
    <t>米魁</t>
  </si>
  <si>
    <t>107305021800244</t>
  </si>
  <si>
    <t>李云霞</t>
  </si>
  <si>
    <t>107305021800230</t>
  </si>
  <si>
    <t>刘永刚</t>
  </si>
  <si>
    <t>107305021800239</t>
  </si>
  <si>
    <t>刘峪江</t>
  </si>
  <si>
    <t>107305021800247</t>
  </si>
  <si>
    <t>张雪陶</t>
  </si>
  <si>
    <t>107305021800246</t>
  </si>
  <si>
    <t>梅俊峰</t>
  </si>
  <si>
    <t>107305021800263</t>
  </si>
  <si>
    <t>曹洋</t>
  </si>
  <si>
    <t>107305021800262</t>
  </si>
  <si>
    <t>张洁</t>
  </si>
  <si>
    <t>107305021800242</t>
  </si>
  <si>
    <t>王子磊</t>
  </si>
  <si>
    <t>107305021800238</t>
  </si>
  <si>
    <t>张栋山</t>
  </si>
  <si>
    <t>107305021800261</t>
  </si>
  <si>
    <t>赵晓华</t>
  </si>
  <si>
    <t>107305021800248</t>
  </si>
  <si>
    <t>于胤业</t>
  </si>
  <si>
    <t>107305021800241</t>
  </si>
  <si>
    <t>刘杰</t>
  </si>
  <si>
    <t>107305021800258</t>
  </si>
  <si>
    <t>付琪珊</t>
  </si>
  <si>
    <t>107305021800235</t>
  </si>
  <si>
    <t>刘培涛</t>
  </si>
  <si>
    <t>107305021800250</t>
  </si>
  <si>
    <t>胡聪</t>
  </si>
  <si>
    <t>105585300102992</t>
  </si>
  <si>
    <t>徐敏</t>
    <phoneticPr fontId="1" type="noConversion"/>
  </si>
  <si>
    <t>102845212215220</t>
    <phoneticPr fontId="1" type="noConversion"/>
  </si>
  <si>
    <t>高存绪</t>
    <phoneticPr fontId="1" type="noConversion"/>
  </si>
  <si>
    <t>陶琨</t>
    <phoneticPr fontId="1" type="noConversion"/>
  </si>
  <si>
    <t>兰伟</t>
    <phoneticPr fontId="1" type="noConversion"/>
  </si>
  <si>
    <t>蒋长军</t>
    <phoneticPr fontId="1" type="noConversion"/>
  </si>
  <si>
    <t>张振兴</t>
    <phoneticPr fontId="1" type="noConversion"/>
  </si>
  <si>
    <t>蒋长军</t>
    <phoneticPr fontId="1" type="noConversion"/>
  </si>
  <si>
    <t>高大强</t>
    <phoneticPr fontId="1" type="noConversion"/>
  </si>
  <si>
    <t>兰伟</t>
    <phoneticPr fontId="1" type="noConversion"/>
  </si>
  <si>
    <t>柴国志</t>
    <phoneticPr fontId="1" type="noConversion"/>
  </si>
  <si>
    <t>王君</t>
    <phoneticPr fontId="1" type="noConversion"/>
  </si>
  <si>
    <t>薛德胜</t>
    <phoneticPr fontId="1" type="noConversion"/>
  </si>
  <si>
    <t>范小龙</t>
    <phoneticPr fontId="1" type="noConversion"/>
  </si>
  <si>
    <t>祁菁</t>
    <phoneticPr fontId="1" type="noConversion"/>
  </si>
  <si>
    <t>拟录取</t>
    <phoneticPr fontId="1" type="noConversion"/>
  </si>
  <si>
    <t>王育华</t>
    <phoneticPr fontId="1" type="noConversion"/>
  </si>
  <si>
    <t>兰州大学2015年硕士研究生复试拟录取考生汇总表</t>
    <phoneticPr fontId="1" type="noConversion"/>
  </si>
  <si>
    <r>
      <rPr>
        <sz val="10"/>
        <color indexed="8"/>
        <rFont val="宋体"/>
        <family val="3"/>
        <charset val="134"/>
      </rPr>
      <t>学院名称：</t>
    </r>
    <r>
      <rPr>
        <u/>
        <sz val="10"/>
        <color indexed="8"/>
        <rFont val="宋体"/>
        <family val="3"/>
        <charset val="134"/>
      </rPr>
      <t xml:space="preserve">                      </t>
    </r>
    <r>
      <rPr>
        <sz val="10"/>
        <color indexed="8"/>
        <rFont val="宋体"/>
        <family val="3"/>
        <charset val="134"/>
      </rPr>
      <t>（公章）     负责人：</t>
    </r>
    <r>
      <rPr>
        <u/>
        <sz val="10"/>
        <color indexed="8"/>
        <rFont val="宋体"/>
        <family val="3"/>
        <charset val="134"/>
      </rPr>
      <t xml:space="preserve">           </t>
    </r>
    <r>
      <rPr>
        <sz val="10"/>
        <color indexed="8"/>
        <rFont val="宋体"/>
        <family val="3"/>
        <charset val="134"/>
      </rPr>
      <t xml:space="preserve">    填表人：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 xml:space="preserve">   （X=</t>
    </r>
    <r>
      <rPr>
        <u/>
        <sz val="10"/>
        <color indexed="8"/>
        <rFont val="宋体"/>
        <family val="3"/>
        <charset val="134"/>
      </rPr>
      <t xml:space="preserve"> 50% </t>
    </r>
    <r>
      <rPr>
        <sz val="10"/>
        <color indexed="8"/>
        <rFont val="宋体"/>
        <family val="3"/>
        <charset val="134"/>
      </rPr>
      <t>，Y=</t>
    </r>
    <r>
      <rPr>
        <u/>
        <sz val="10"/>
        <color indexed="8"/>
        <rFont val="宋体"/>
        <family val="3"/>
        <charset val="134"/>
      </rPr>
      <t xml:space="preserve"> 20% </t>
    </r>
    <r>
      <rPr>
        <sz val="10"/>
        <color indexed="8"/>
        <rFont val="宋体"/>
        <family val="3"/>
        <charset val="134"/>
      </rPr>
      <t>，Z=</t>
    </r>
    <r>
      <rPr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）</t>
    </r>
  </si>
  <si>
    <t>070205
凝聚态物理</t>
  </si>
  <si>
    <t>录取专业(领域)代码                录取专业(领域)名称</t>
    <phoneticPr fontId="1" type="noConversion"/>
  </si>
  <si>
    <t>录取类别代码</t>
  </si>
  <si>
    <t>总名次</t>
    <phoneticPr fontId="2" type="noConversion"/>
  </si>
  <si>
    <t>录取意见</t>
    <phoneticPr fontId="1" type="noConversion"/>
  </si>
  <si>
    <t>复试笔试加面试成绩小于120</t>
    <phoneticPr fontId="2" type="noConversion"/>
  </si>
  <si>
    <t>考生姓名</t>
    <phoneticPr fontId="2" type="noConversion"/>
  </si>
  <si>
    <t>指导老师</t>
    <phoneticPr fontId="1" type="noConversion"/>
  </si>
  <si>
    <t>初试成绩</t>
    <phoneticPr fontId="2" type="noConversion"/>
  </si>
  <si>
    <t>面试成绩</t>
    <phoneticPr fontId="2" type="noConversion"/>
  </si>
  <si>
    <t>笔试成绩</t>
    <phoneticPr fontId="2" type="noConversion"/>
  </si>
  <si>
    <t>调剂</t>
    <phoneticPr fontId="1" type="noConversion"/>
  </si>
  <si>
    <t>彭尚龙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</si>
</sst>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);[Red]\(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24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5"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0.0_ 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宋体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7" formatCode="0_);[Red]\(0\)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bottom/>
      </border>
    </dxf>
    <dxf>
      <font>
        <strike val="0"/>
        <outline val="0"/>
        <shadow val="0"/>
        <u val="none"/>
        <vertAlign val="baseline"/>
        <sz val="11"/>
        <color auto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3:M21" totalsRowShown="0" headerRowDxfId="14" dataDxfId="13">
  <sortState ref="A3:H20">
    <sortCondition ref="A2:A20"/>
  </sortState>
  <tableColumns count="13">
    <tableColumn id="1" name="序号" dataDxfId="12"/>
    <tableColumn id="12" name="录取专业(领域)代码                录取专业(领域)名称" dataDxfId="11"/>
    <tableColumn id="2" name="考生姓名" dataDxfId="10"/>
    <tableColumn id="9" name="考生编号" dataDxfId="9"/>
    <tableColumn id="13" name="指导老师" dataDxfId="8"/>
    <tableColumn id="15" name="录取类别代码" dataDxfId="7"/>
    <tableColumn id="3" name="初试成绩" dataDxfId="6"/>
    <tableColumn id="4" name="面试成绩" dataDxfId="5"/>
    <tableColumn id="5" name="笔试成绩" dataDxfId="4"/>
    <tableColumn id="6" name="总成绩" dataDxfId="3">
      <calculatedColumnFormula>G4/5*0.5+H4*0.3+I4*0.2</calculatedColumnFormula>
    </tableColumn>
    <tableColumn id="7" name="总名次" dataDxfId="2"/>
    <tableColumn id="14" name="录取意见" dataDxfId="1"/>
    <tableColumn id="8" name="备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0" workbookViewId="0">
      <selection activeCell="F23" sqref="F23"/>
    </sheetView>
  </sheetViews>
  <sheetFormatPr defaultRowHeight="14.4"/>
  <cols>
    <col min="1" max="1" width="4.6640625" customWidth="1"/>
    <col min="2" max="2" width="19.77734375" customWidth="1"/>
    <col min="3" max="3" width="8.109375" customWidth="1"/>
    <col min="4" max="4" width="16.21875" customWidth="1"/>
    <col min="5" max="5" width="8.77734375" customWidth="1"/>
    <col min="6" max="6" width="7.5546875" customWidth="1"/>
    <col min="7" max="7" width="9.6640625" customWidth="1"/>
    <col min="8" max="8" width="8.88671875" customWidth="1"/>
    <col min="9" max="9" width="9.88671875" customWidth="1"/>
    <col min="10" max="10" width="7.109375" customWidth="1"/>
    <col min="11" max="11" width="7.6640625" customWidth="1"/>
    <col min="13" max="13" width="16.21875" customWidth="1"/>
  </cols>
  <sheetData>
    <row r="1" spans="1:13" ht="27" customHeight="1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8.600000000000001" customHeight="1">
      <c r="A2" s="14" t="s">
        <v>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6.4" customHeight="1">
      <c r="A3" s="6" t="s">
        <v>0</v>
      </c>
      <c r="B3" s="8" t="s">
        <v>58</v>
      </c>
      <c r="C3" s="7" t="s">
        <v>63</v>
      </c>
      <c r="D3" s="7" t="s">
        <v>1</v>
      </c>
      <c r="E3" s="7" t="s">
        <v>64</v>
      </c>
      <c r="F3" s="8" t="s">
        <v>59</v>
      </c>
      <c r="G3" s="7" t="s">
        <v>65</v>
      </c>
      <c r="H3" s="7" t="s">
        <v>66</v>
      </c>
      <c r="I3" s="7" t="s">
        <v>67</v>
      </c>
      <c r="J3" s="7" t="s">
        <v>2</v>
      </c>
      <c r="K3" s="7" t="s">
        <v>60</v>
      </c>
      <c r="L3" s="7" t="s">
        <v>61</v>
      </c>
      <c r="M3" s="7" t="s">
        <v>3</v>
      </c>
    </row>
    <row r="4" spans="1:13" ht="23.4" customHeight="1">
      <c r="A4" s="1">
        <v>1</v>
      </c>
      <c r="B4" s="12" t="s">
        <v>57</v>
      </c>
      <c r="C4" s="3" t="s">
        <v>4</v>
      </c>
      <c r="D4" s="3" t="s">
        <v>5</v>
      </c>
      <c r="E4" s="3" t="s">
        <v>49</v>
      </c>
      <c r="F4" s="9">
        <v>11</v>
      </c>
      <c r="G4" s="3">
        <v>393</v>
      </c>
      <c r="H4" s="3">
        <v>92.8</v>
      </c>
      <c r="I4" s="3">
        <v>52</v>
      </c>
      <c r="J4" s="4">
        <f t="shared" ref="J4:J21" si="0">G4/5*0.5+H4*0.3+I4*0.2</f>
        <v>77.540000000000006</v>
      </c>
      <c r="K4" s="3">
        <v>3</v>
      </c>
      <c r="L4" s="3" t="s">
        <v>53</v>
      </c>
      <c r="M4" s="3"/>
    </row>
    <row r="5" spans="1:13" ht="23.4" customHeight="1">
      <c r="A5" s="1">
        <v>2</v>
      </c>
      <c r="B5" s="12" t="s">
        <v>57</v>
      </c>
      <c r="C5" s="3" t="s">
        <v>6</v>
      </c>
      <c r="D5" s="10" t="s">
        <v>7</v>
      </c>
      <c r="E5" s="3" t="s">
        <v>40</v>
      </c>
      <c r="F5" s="9">
        <v>11</v>
      </c>
      <c r="G5" s="3">
        <v>373</v>
      </c>
      <c r="H5" s="3">
        <v>93</v>
      </c>
      <c r="I5" s="3">
        <v>74</v>
      </c>
      <c r="J5" s="4">
        <f t="shared" si="0"/>
        <v>79.999999999999986</v>
      </c>
      <c r="K5" s="3">
        <v>1</v>
      </c>
      <c r="L5" s="3" t="s">
        <v>53</v>
      </c>
      <c r="M5" s="3"/>
    </row>
    <row r="6" spans="1:13" ht="23.4" customHeight="1">
      <c r="A6" s="1">
        <v>3</v>
      </c>
      <c r="B6" s="12" t="s">
        <v>57</v>
      </c>
      <c r="C6" s="3" t="s">
        <v>8</v>
      </c>
      <c r="D6" s="3" t="s">
        <v>9</v>
      </c>
      <c r="E6" s="3" t="s">
        <v>43</v>
      </c>
      <c r="F6" s="9">
        <v>11</v>
      </c>
      <c r="G6" s="3">
        <v>351</v>
      </c>
      <c r="H6" s="3">
        <v>93.4</v>
      </c>
      <c r="I6" s="3">
        <v>53</v>
      </c>
      <c r="J6" s="4">
        <f t="shared" si="0"/>
        <v>73.72</v>
      </c>
      <c r="K6" s="3">
        <v>10</v>
      </c>
      <c r="L6" s="3" t="s">
        <v>53</v>
      </c>
      <c r="M6" s="3"/>
    </row>
    <row r="7" spans="1:13" ht="23.4" customHeight="1">
      <c r="A7" s="1">
        <v>4</v>
      </c>
      <c r="B7" s="12" t="s">
        <v>57</v>
      </c>
      <c r="C7" s="3" t="s">
        <v>10</v>
      </c>
      <c r="D7" s="3" t="s">
        <v>11</v>
      </c>
      <c r="E7" s="3" t="s">
        <v>46</v>
      </c>
      <c r="F7" s="9">
        <v>11</v>
      </c>
      <c r="G7" s="3">
        <v>344</v>
      </c>
      <c r="H7" s="3">
        <v>95.3</v>
      </c>
      <c r="I7" s="3">
        <v>46</v>
      </c>
      <c r="J7" s="4">
        <f t="shared" si="0"/>
        <v>72.19</v>
      </c>
      <c r="K7" s="3">
        <v>11</v>
      </c>
      <c r="L7" s="3" t="s">
        <v>53</v>
      </c>
      <c r="M7" s="3"/>
    </row>
    <row r="8" spans="1:13" ht="23.4" customHeight="1">
      <c r="A8" s="1">
        <v>5</v>
      </c>
      <c r="B8" s="12" t="s">
        <v>57</v>
      </c>
      <c r="C8" s="3" t="s">
        <v>12</v>
      </c>
      <c r="D8" s="3" t="s">
        <v>13</v>
      </c>
      <c r="E8" s="3" t="s">
        <v>44</v>
      </c>
      <c r="F8" s="9">
        <v>11</v>
      </c>
      <c r="G8" s="3">
        <v>342</v>
      </c>
      <c r="H8" s="3">
        <v>96.3</v>
      </c>
      <c r="I8" s="3">
        <v>77</v>
      </c>
      <c r="J8" s="4">
        <f t="shared" si="0"/>
        <v>78.490000000000009</v>
      </c>
      <c r="K8" s="3">
        <v>2</v>
      </c>
      <c r="L8" s="3" t="s">
        <v>53</v>
      </c>
      <c r="M8" s="3"/>
    </row>
    <row r="9" spans="1:13" ht="23.4" customHeight="1">
      <c r="A9" s="1">
        <v>6</v>
      </c>
      <c r="B9" s="12" t="s">
        <v>57</v>
      </c>
      <c r="C9" s="3" t="s">
        <v>14</v>
      </c>
      <c r="D9" s="3" t="s">
        <v>15</v>
      </c>
      <c r="E9" s="3" t="s">
        <v>42</v>
      </c>
      <c r="F9" s="9">
        <v>11</v>
      </c>
      <c r="G9" s="3">
        <v>327</v>
      </c>
      <c r="H9" s="3">
        <v>91.5</v>
      </c>
      <c r="I9" s="3">
        <v>70</v>
      </c>
      <c r="J9" s="4">
        <f t="shared" si="0"/>
        <v>74.150000000000006</v>
      </c>
      <c r="K9" s="3">
        <v>9</v>
      </c>
      <c r="L9" s="3" t="s">
        <v>53</v>
      </c>
      <c r="M9" s="3"/>
    </row>
    <row r="10" spans="1:13" ht="23.4" customHeight="1">
      <c r="A10" s="1">
        <v>7</v>
      </c>
      <c r="B10" s="12" t="s">
        <v>57</v>
      </c>
      <c r="C10" s="3" t="s">
        <v>16</v>
      </c>
      <c r="D10" s="3" t="s">
        <v>17</v>
      </c>
      <c r="E10" s="3" t="s">
        <v>45</v>
      </c>
      <c r="F10" s="9">
        <v>11</v>
      </c>
      <c r="G10" s="3">
        <v>326</v>
      </c>
      <c r="H10" s="3">
        <v>94.2</v>
      </c>
      <c r="I10" s="3">
        <v>76</v>
      </c>
      <c r="J10" s="4">
        <f t="shared" si="0"/>
        <v>76.06</v>
      </c>
      <c r="K10" s="3">
        <v>4</v>
      </c>
      <c r="L10" s="3" t="s">
        <v>53</v>
      </c>
      <c r="M10" s="3"/>
    </row>
    <row r="11" spans="1:13" ht="23.4" customHeight="1">
      <c r="A11" s="1">
        <v>8</v>
      </c>
      <c r="B11" s="12" t="s">
        <v>57</v>
      </c>
      <c r="C11" s="3" t="s">
        <v>18</v>
      </c>
      <c r="D11" s="3" t="s">
        <v>19</v>
      </c>
      <c r="E11" s="3" t="s">
        <v>50</v>
      </c>
      <c r="F11" s="9">
        <v>11</v>
      </c>
      <c r="G11" s="3">
        <v>319</v>
      </c>
      <c r="H11" s="3">
        <v>94.2</v>
      </c>
      <c r="I11" s="3">
        <v>73</v>
      </c>
      <c r="J11" s="4">
        <f t="shared" si="0"/>
        <v>74.759999999999991</v>
      </c>
      <c r="K11" s="3">
        <v>8</v>
      </c>
      <c r="L11" s="3" t="s">
        <v>53</v>
      </c>
      <c r="M11" s="3"/>
    </row>
    <row r="12" spans="1:13" ht="23.4" customHeight="1">
      <c r="A12" s="1">
        <v>9</v>
      </c>
      <c r="B12" s="12" t="s">
        <v>57</v>
      </c>
      <c r="C12" s="3" t="s">
        <v>20</v>
      </c>
      <c r="D12" s="3" t="s">
        <v>21</v>
      </c>
      <c r="E12" s="3" t="s">
        <v>51</v>
      </c>
      <c r="F12" s="9">
        <v>11</v>
      </c>
      <c r="G12" s="3">
        <v>319</v>
      </c>
      <c r="H12" s="3">
        <v>94.7</v>
      </c>
      <c r="I12" s="3">
        <v>77</v>
      </c>
      <c r="J12" s="4">
        <f t="shared" si="0"/>
        <v>75.710000000000008</v>
      </c>
      <c r="K12" s="3">
        <v>6</v>
      </c>
      <c r="L12" s="3" t="s">
        <v>53</v>
      </c>
      <c r="M12" s="3"/>
    </row>
    <row r="13" spans="1:13" ht="23.4" customHeight="1">
      <c r="A13" s="1">
        <v>10</v>
      </c>
      <c r="B13" s="12" t="s">
        <v>57</v>
      </c>
      <c r="C13" s="3" t="s">
        <v>22</v>
      </c>
      <c r="D13" s="3" t="s">
        <v>23</v>
      </c>
      <c r="E13" s="3" t="s">
        <v>69</v>
      </c>
      <c r="F13" s="9">
        <v>11</v>
      </c>
      <c r="G13" s="3">
        <v>316</v>
      </c>
      <c r="H13" s="3">
        <v>92.9</v>
      </c>
      <c r="I13" s="3">
        <v>80</v>
      </c>
      <c r="J13" s="4">
        <f t="shared" si="0"/>
        <v>75.47</v>
      </c>
      <c r="K13" s="3">
        <v>7</v>
      </c>
      <c r="L13" s="3" t="s">
        <v>53</v>
      </c>
      <c r="M13" s="3"/>
    </row>
    <row r="14" spans="1:13" ht="23.4" customHeight="1">
      <c r="A14" s="1">
        <v>11</v>
      </c>
      <c r="B14" s="12" t="s">
        <v>57</v>
      </c>
      <c r="C14" s="3" t="s">
        <v>24</v>
      </c>
      <c r="D14" s="3" t="s">
        <v>25</v>
      </c>
      <c r="E14" s="3" t="s">
        <v>48</v>
      </c>
      <c r="F14" s="9">
        <v>11</v>
      </c>
      <c r="G14" s="3">
        <v>312</v>
      </c>
      <c r="H14" s="3">
        <v>92.4</v>
      </c>
      <c r="I14" s="3">
        <v>53</v>
      </c>
      <c r="J14" s="4">
        <f t="shared" si="0"/>
        <v>69.52000000000001</v>
      </c>
      <c r="K14" s="3">
        <v>14</v>
      </c>
      <c r="L14" s="3" t="s">
        <v>53</v>
      </c>
      <c r="M14" s="3"/>
    </row>
    <row r="15" spans="1:13" ht="23.4" customHeight="1">
      <c r="A15" s="1">
        <v>12</v>
      </c>
      <c r="B15" s="12" t="s">
        <v>57</v>
      </c>
      <c r="C15" s="3" t="s">
        <v>26</v>
      </c>
      <c r="D15" s="3" t="s">
        <v>27</v>
      </c>
      <c r="E15" s="3" t="s">
        <v>47</v>
      </c>
      <c r="F15" s="9">
        <v>11</v>
      </c>
      <c r="G15" s="3">
        <v>311</v>
      </c>
      <c r="H15" s="3">
        <v>93.3</v>
      </c>
      <c r="I15" s="3">
        <v>63</v>
      </c>
      <c r="J15" s="4">
        <f t="shared" si="0"/>
        <v>71.69</v>
      </c>
      <c r="K15" s="3">
        <v>12</v>
      </c>
      <c r="L15" s="3" t="s">
        <v>53</v>
      </c>
      <c r="M15" s="3"/>
    </row>
    <row r="16" spans="1:13" ht="23.4" customHeight="1">
      <c r="A16" s="1">
        <v>13</v>
      </c>
      <c r="B16" s="12" t="s">
        <v>57</v>
      </c>
      <c r="C16" s="3" t="s">
        <v>28</v>
      </c>
      <c r="D16" s="3" t="s">
        <v>29</v>
      </c>
      <c r="E16" s="3" t="s">
        <v>41</v>
      </c>
      <c r="F16" s="9">
        <v>11</v>
      </c>
      <c r="G16" s="3">
        <v>311</v>
      </c>
      <c r="H16" s="3">
        <v>93.4</v>
      </c>
      <c r="I16" s="3">
        <v>84</v>
      </c>
      <c r="J16" s="4">
        <f t="shared" si="0"/>
        <v>75.92</v>
      </c>
      <c r="K16" s="3">
        <v>5</v>
      </c>
      <c r="L16" s="3" t="s">
        <v>53</v>
      </c>
      <c r="M16" s="3"/>
    </row>
    <row r="17" spans="1:13" ht="23.4" customHeight="1">
      <c r="A17" s="1">
        <v>14</v>
      </c>
      <c r="B17" s="12" t="s">
        <v>57</v>
      </c>
      <c r="C17" s="3" t="s">
        <v>30</v>
      </c>
      <c r="D17" s="3" t="s">
        <v>31</v>
      </c>
      <c r="E17" s="3" t="s">
        <v>54</v>
      </c>
      <c r="F17" s="9">
        <v>11</v>
      </c>
      <c r="G17" s="3">
        <v>310</v>
      </c>
      <c r="H17" s="3">
        <v>93.9</v>
      </c>
      <c r="I17" s="3">
        <v>45</v>
      </c>
      <c r="J17" s="4">
        <f t="shared" si="0"/>
        <v>68.17</v>
      </c>
      <c r="K17" s="3">
        <v>16</v>
      </c>
      <c r="L17" s="3" t="s">
        <v>53</v>
      </c>
      <c r="M17" s="3"/>
    </row>
    <row r="18" spans="1:13" s="5" customFormat="1" ht="23.4" customHeight="1">
      <c r="A18" s="1">
        <v>15</v>
      </c>
      <c r="B18" s="12" t="s">
        <v>57</v>
      </c>
      <c r="C18" s="3" t="s">
        <v>32</v>
      </c>
      <c r="D18" s="3" t="s">
        <v>33</v>
      </c>
      <c r="E18" s="3"/>
      <c r="F18" s="9"/>
      <c r="G18" s="3">
        <v>308</v>
      </c>
      <c r="H18" s="3">
        <v>91.4</v>
      </c>
      <c r="I18" s="3">
        <v>25</v>
      </c>
      <c r="J18" s="4">
        <f t="shared" si="0"/>
        <v>63.22</v>
      </c>
      <c r="K18" s="3">
        <v>18</v>
      </c>
      <c r="L18" s="3"/>
      <c r="M18" s="11" t="s">
        <v>62</v>
      </c>
    </row>
    <row r="19" spans="1:13" ht="23.4" customHeight="1">
      <c r="A19" s="1">
        <v>16</v>
      </c>
      <c r="B19" s="12" t="s">
        <v>57</v>
      </c>
      <c r="C19" s="3" t="s">
        <v>34</v>
      </c>
      <c r="D19" s="3" t="s">
        <v>35</v>
      </c>
      <c r="E19" s="3" t="s">
        <v>52</v>
      </c>
      <c r="F19" s="9">
        <v>11</v>
      </c>
      <c r="G19" s="3">
        <v>306</v>
      </c>
      <c r="H19" s="3">
        <v>92.1</v>
      </c>
      <c r="I19" s="3">
        <v>44</v>
      </c>
      <c r="J19" s="4">
        <f t="shared" si="0"/>
        <v>67.03</v>
      </c>
      <c r="K19" s="3">
        <v>17</v>
      </c>
      <c r="L19" s="3" t="s">
        <v>53</v>
      </c>
      <c r="M19" s="3"/>
    </row>
    <row r="20" spans="1:13" ht="23.4" customHeight="1">
      <c r="A20" s="1">
        <v>17</v>
      </c>
      <c r="B20" s="12" t="s">
        <v>57</v>
      </c>
      <c r="C20" s="3" t="s">
        <v>36</v>
      </c>
      <c r="D20" s="3" t="s">
        <v>37</v>
      </c>
      <c r="E20" s="3" t="s">
        <v>52</v>
      </c>
      <c r="F20" s="3">
        <v>11</v>
      </c>
      <c r="G20" s="3">
        <v>298</v>
      </c>
      <c r="H20" s="3">
        <v>96.2</v>
      </c>
      <c r="I20" s="3">
        <v>51</v>
      </c>
      <c r="J20" s="4">
        <f t="shared" si="0"/>
        <v>68.86</v>
      </c>
      <c r="K20" s="3">
        <v>15</v>
      </c>
      <c r="L20" s="3" t="s">
        <v>53</v>
      </c>
      <c r="M20" s="3" t="s">
        <v>68</v>
      </c>
    </row>
    <row r="21" spans="1:13" ht="23.4" customHeight="1">
      <c r="A21" s="2">
        <v>18</v>
      </c>
      <c r="B21" s="12" t="s">
        <v>57</v>
      </c>
      <c r="C21" s="3" t="s">
        <v>38</v>
      </c>
      <c r="D21" s="3" t="s">
        <v>39</v>
      </c>
      <c r="E21" s="3" t="s">
        <v>52</v>
      </c>
      <c r="F21" s="3">
        <v>11</v>
      </c>
      <c r="G21" s="3">
        <v>318</v>
      </c>
      <c r="H21" s="3">
        <v>94.1</v>
      </c>
      <c r="I21" s="3">
        <v>52</v>
      </c>
      <c r="J21" s="4">
        <f t="shared" si="0"/>
        <v>70.430000000000007</v>
      </c>
      <c r="K21" s="3">
        <v>13</v>
      </c>
      <c r="L21" s="3" t="s">
        <v>53</v>
      </c>
      <c r="M21" s="3" t="s">
        <v>68</v>
      </c>
    </row>
    <row r="22" spans="1:13" ht="19.2" customHeight="1"/>
  </sheetData>
  <mergeCells count="2">
    <mergeCell ref="A1:M1"/>
    <mergeCell ref="A2:M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2015-04-01T03:02:46Z</dcterms:modified>
</cp:coreProperties>
</file>